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HAP\Books\Published\McLaughlin &amp; Olson 3e\Production\Instructor Resources\Instr materials - Received 7-17-17\Versions for Final Posting\Chapter 9\"/>
    </mc:Choice>
  </mc:AlternateContent>
  <bookViews>
    <workbookView xWindow="0" yWindow="0" windowWidth="28800" windowHeight="12300" activeTab="3"/>
  </bookViews>
  <sheets>
    <sheet name="Data &amp; 6 Sigma analysis" sheetId="1" r:id="rId1"/>
    <sheet name="SS quality tools" sheetId="3" r:id="rId2"/>
    <sheet name="Skew and Kurtosis" sheetId="4" r:id="rId3"/>
    <sheet name="Capability" sheetId="2" r:id="rId4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'Data &amp; 6 Sigma analysis'!#REF!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2" i="1" l="1"/>
  <c r="E52" i="1"/>
  <c r="E58" i="1" l="1"/>
  <c r="E54" i="1"/>
  <c r="E56" i="1"/>
  <c r="G25" i="1"/>
  <c r="B25" i="1"/>
  <c r="D58" i="3" l="1"/>
  <c r="D57" i="3"/>
  <c r="D56" i="3"/>
  <c r="D55" i="3"/>
  <c r="D54" i="3"/>
  <c r="D53" i="3"/>
  <c r="B33" i="2" l="1"/>
  <c r="B31" i="2"/>
  <c r="B29" i="2"/>
  <c r="C26" i="1" l="1"/>
  <c r="D26" i="1"/>
  <c r="E26" i="1"/>
  <c r="F26" i="1"/>
  <c r="G26" i="1"/>
  <c r="B26" i="1"/>
  <c r="C25" i="1"/>
  <c r="D25" i="1"/>
  <c r="E25" i="1"/>
  <c r="F25" i="1"/>
</calcChain>
</file>

<file path=xl/sharedStrings.xml><?xml version="1.0" encoding="utf-8"?>
<sst xmlns="http://schemas.openxmlformats.org/spreadsheetml/2006/main" count="81" uniqueCount="71">
  <si>
    <t>Unit</t>
  </si>
  <si>
    <t>1st unit</t>
  </si>
  <si>
    <t>Accepted</t>
  </si>
  <si>
    <t>Average</t>
  </si>
  <si>
    <t>Kurtosis</t>
  </si>
  <si>
    <t>Quality</t>
  </si>
  <si>
    <t>Total elapsed time (throughput)</t>
  </si>
  <si>
    <t xml:space="preserve">Rejected </t>
  </si>
  <si>
    <t>Last unit</t>
  </si>
  <si>
    <t>2nd Unit</t>
  </si>
  <si>
    <t>3rd Unit</t>
  </si>
  <si>
    <t>Skew</t>
  </si>
  <si>
    <t xml:space="preserve">Mean </t>
  </si>
  <si>
    <t>Process Capability</t>
  </si>
  <si>
    <t>Defects</t>
  </si>
  <si>
    <t>Measures of Skew and Kurtosis between -1 and +1 can be assumed to be reasonably normal</t>
  </si>
  <si>
    <t xml:space="preserve">A "capabable" process is one where the measure of process capability is 1.0 or greater.      </t>
  </si>
  <si>
    <t xml:space="preserve">The process measure is Cp and Cpk when it is one sided.   A Cpk of 1.0 will produce about 3 defects per 1,000 </t>
  </si>
  <si>
    <t>The formulas:</t>
  </si>
  <si>
    <t>(note that in Arena the half width is approximately equal the standard deviation)</t>
  </si>
  <si>
    <t xml:space="preserve">In Excel </t>
  </si>
  <si>
    <t>Cp</t>
  </si>
  <si>
    <t xml:space="preserve">Data </t>
  </si>
  <si>
    <t>Std. Dev.</t>
  </si>
  <si>
    <t>USL</t>
  </si>
  <si>
    <t>USL is upper specification Limit,   LSL is lower specification limit</t>
  </si>
  <si>
    <t>LSL</t>
  </si>
  <si>
    <t>Six Sigma Quality tools</t>
  </si>
  <si>
    <t>Defects Per Million Opportunities (DPMO)</t>
  </si>
  <si>
    <t>Sigma Level</t>
  </si>
  <si>
    <t>Mean</t>
  </si>
  <si>
    <t>Standard Error</t>
  </si>
  <si>
    <t>Median</t>
  </si>
  <si>
    <t>Mode</t>
  </si>
  <si>
    <t>Standard Deviation</t>
  </si>
  <si>
    <t>Sample Variance</t>
  </si>
  <si>
    <t>Skewness</t>
  </si>
  <si>
    <t>Range</t>
  </si>
  <si>
    <t>Minimum</t>
  </si>
  <si>
    <t>Maximum</t>
  </si>
  <si>
    <t>Sum</t>
  </si>
  <si>
    <t>Count</t>
  </si>
  <si>
    <t>Bin</t>
  </si>
  <si>
    <t>More</t>
  </si>
  <si>
    <t>Frequency</t>
  </si>
  <si>
    <t>Has added regression lines</t>
  </si>
  <si>
    <t>Misaligned name on bag</t>
  </si>
  <si>
    <t>Wrong gift</t>
  </si>
  <si>
    <t>Dirt on bag</t>
  </si>
  <si>
    <t>Bow misaligned</t>
  </si>
  <si>
    <t>Column1</t>
  </si>
  <si>
    <t>VVH Welcome Packet Process</t>
  </si>
  <si>
    <t xml:space="preserve">Step 2a:  Insert --&gt;line chart </t>
  </si>
  <si>
    <t>Station 1</t>
  </si>
  <si>
    <t>Station2</t>
  </si>
  <si>
    <t>Station 3</t>
  </si>
  <si>
    <t>Station 4</t>
  </si>
  <si>
    <t>Station 5</t>
  </si>
  <si>
    <t>Cycle time</t>
  </si>
  <si>
    <t>Brochures poorly inserted</t>
  </si>
  <si>
    <t>Step 1: Base analysis</t>
  </si>
  <si>
    <t xml:space="preserve">STEP 2:  Data --&gt; Data analysis --&gt; Descriptive statistics  (select cycle time) </t>
  </si>
  <si>
    <t xml:space="preserve">Step 3: Data --&gt; Data analysis --&gt;Histogram </t>
  </si>
  <si>
    <t>Step 4: Examine throughput</t>
  </si>
  <si>
    <t>Step 5: Examine processing times of each state</t>
  </si>
  <si>
    <t>Step 6: Calculate process capability</t>
  </si>
  <si>
    <t>Cpk: lower</t>
  </si>
  <si>
    <t>Cpk: upper</t>
  </si>
  <si>
    <t>Step 7: Evaluate defects</t>
  </si>
  <si>
    <t>The Seven Basic Quality Tools</t>
  </si>
  <si>
    <t>Percent correct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</si>
</sst>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Times New Roman"/>
      <family val="1"/>
    </font>
    <font>
      <b/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6"/>
      <color theme="1"/>
      <name val="Calibri"/>
      <family val="2"/>
      <scheme val="minor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0" fontId="0" fillId="0" borderId="0" xfId="0" applyNumberFormat="1"/>
    <xf numFmtId="2" fontId="0" fillId="0" borderId="0" xfId="0" applyNumberFormat="1"/>
    <xf numFmtId="0" fontId="0" fillId="0" borderId="0" xfId="0" applyFill="1" applyBorder="1" applyAlignment="1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Alignment="1">
      <alignment vertical="center"/>
    </xf>
    <xf numFmtId="0" fontId="3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9" fillId="2" borderId="0" xfId="0" applyFont="1" applyFill="1"/>
    <xf numFmtId="0" fontId="9" fillId="5" borderId="0" xfId="0" applyFont="1" applyFill="1"/>
    <xf numFmtId="2" fontId="9" fillId="5" borderId="0" xfId="0" applyNumberFormat="1" applyFont="1" applyFill="1"/>
    <xf numFmtId="2" fontId="9" fillId="0" borderId="0" xfId="0" applyNumberFormat="1" applyFont="1"/>
    <xf numFmtId="0" fontId="12" fillId="6" borderId="1" xfId="0" applyFont="1" applyFill="1" applyBorder="1" applyAlignment="1">
      <alignment vertical="top" wrapText="1"/>
    </xf>
    <xf numFmtId="0" fontId="11" fillId="6" borderId="1" xfId="0" applyFont="1" applyFill="1" applyBorder="1" applyAlignment="1">
      <alignment vertical="top" wrapText="1"/>
    </xf>
    <xf numFmtId="3" fontId="11" fillId="6" borderId="1" xfId="0" applyNumberFormat="1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0" fillId="7" borderId="0" xfId="0" applyFill="1"/>
    <xf numFmtId="2" fontId="4" fillId="3" borderId="0" xfId="0" applyNumberFormat="1" applyFont="1" applyFill="1"/>
    <xf numFmtId="2" fontId="0" fillId="4" borderId="0" xfId="0" applyNumberFormat="1" applyFill="1"/>
    <xf numFmtId="0" fontId="0" fillId="0" borderId="2" xfId="0" applyFill="1" applyBorder="1" applyAlignment="1"/>
    <xf numFmtId="0" fontId="13" fillId="0" borderId="3" xfId="0" applyFont="1" applyFill="1" applyBorder="1" applyAlignment="1">
      <alignment horizontal="center"/>
    </xf>
    <xf numFmtId="0" fontId="13" fillId="0" borderId="0" xfId="0" applyFont="1"/>
    <xf numFmtId="0" fontId="14" fillId="0" borderId="0" xfId="0" applyFont="1" applyFill="1" applyBorder="1" applyAlignment="1"/>
    <xf numFmtId="0" fontId="14" fillId="0" borderId="0" xfId="0" applyFont="1"/>
    <xf numFmtId="0" fontId="15" fillId="0" borderId="0" xfId="0" applyFont="1"/>
    <xf numFmtId="0" fontId="7" fillId="2" borderId="0" xfId="0" applyFont="1" applyFill="1"/>
    <xf numFmtId="2" fontId="7" fillId="5" borderId="0" xfId="0" applyNumberFormat="1" applyFont="1" applyFill="1"/>
    <xf numFmtId="0" fontId="7" fillId="5" borderId="0" xfId="0" applyFont="1" applyFill="1"/>
    <xf numFmtId="2" fontId="7" fillId="0" borderId="0" xfId="0" applyNumberFormat="1" applyFont="1"/>
    <xf numFmtId="0" fontId="7" fillId="0" borderId="0" xfId="0" applyFont="1" applyFill="1"/>
    <xf numFmtId="0" fontId="13" fillId="0" borderId="3" xfId="0" applyFont="1" applyFill="1" applyBorder="1" applyAlignment="1">
      <alignment horizontal="centerContinuous"/>
    </xf>
    <xf numFmtId="0" fontId="0" fillId="0" borderId="0" xfId="0" applyFill="1"/>
    <xf numFmtId="0" fontId="0" fillId="0" borderId="0" xfId="0" applyFill="1" applyBorder="1"/>
    <xf numFmtId="0" fontId="0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Run Chart: Cycle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'Data &amp; 6 Sigma analysis'!$G$5:$G$22</c:f>
              <c:numCache>
                <c:formatCode>General</c:formatCode>
                <c:ptCount val="18"/>
                <c:pt idx="0">
                  <c:v>12.46</c:v>
                </c:pt>
                <c:pt idx="1">
                  <c:v>6.55</c:v>
                </c:pt>
                <c:pt idx="2">
                  <c:v>12.22</c:v>
                </c:pt>
                <c:pt idx="3">
                  <c:v>12</c:v>
                </c:pt>
                <c:pt idx="4">
                  <c:v>11.5</c:v>
                </c:pt>
                <c:pt idx="5">
                  <c:v>15.26</c:v>
                </c:pt>
                <c:pt idx="6">
                  <c:v>11.9</c:v>
                </c:pt>
                <c:pt idx="7">
                  <c:v>16.350000000000001</c:v>
                </c:pt>
                <c:pt idx="8">
                  <c:v>16.86</c:v>
                </c:pt>
                <c:pt idx="9">
                  <c:v>26.2</c:v>
                </c:pt>
                <c:pt idx="10">
                  <c:v>10.73</c:v>
                </c:pt>
                <c:pt idx="11">
                  <c:v>13.59</c:v>
                </c:pt>
                <c:pt idx="12">
                  <c:v>14.42</c:v>
                </c:pt>
                <c:pt idx="13">
                  <c:v>14.94</c:v>
                </c:pt>
                <c:pt idx="14">
                  <c:v>15.87</c:v>
                </c:pt>
                <c:pt idx="15">
                  <c:v>17.04</c:v>
                </c:pt>
                <c:pt idx="16">
                  <c:v>11.87</c:v>
                </c:pt>
                <c:pt idx="17">
                  <c:v>13.09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C4B-47C5-85C6-CE3F5BFAB2C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2320280"/>
        <c:axId val="492319888"/>
      </c:lineChart>
      <c:catAx>
        <c:axId val="4923202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319888"/>
        <c:crosses val="autoZero"/>
        <c:auto val="1"/>
        <c:lblAlgn val="ctr"/>
        <c:lblOffset val="100"/>
        <c:noMultiLvlLbl val="0"/>
      </c:catAx>
      <c:valAx>
        <c:axId val="492319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320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&amp; 6 Sigma analysis'!$M$4</c:f>
              <c:strCache>
                <c:ptCount val="1"/>
                <c:pt idx="0">
                  <c:v>Frequency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'Data &amp; 6 Sigma analysis'!$L$5:$L$8</c:f>
              <c:numCache>
                <c:formatCode>General</c:formatCode>
                <c:ptCount val="4"/>
                <c:pt idx="0">
                  <c:v>6.55</c:v>
                </c:pt>
                <c:pt idx="1">
                  <c:v>11.462499999999999</c:v>
                </c:pt>
                <c:pt idx="2">
                  <c:v>16.375</c:v>
                </c:pt>
                <c:pt idx="3">
                  <c:v>21.287499999999998</c:v>
                </c:pt>
              </c:numCache>
            </c:numRef>
          </c:cat>
          <c:val>
            <c:numRef>
              <c:f>'Data &amp; 6 Sigma analysis'!$M$5:$M$8</c:f>
              <c:numCache>
                <c:formatCode>General</c:formatCode>
                <c:ptCount val="4"/>
                <c:pt idx="0">
                  <c:v>1</c:v>
                </c:pt>
                <c:pt idx="1">
                  <c:v>1</c:v>
                </c:pt>
                <c:pt idx="2">
                  <c:v>13</c:v>
                </c:pt>
                <c:pt idx="3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8B-4031-BE49-4EF4B7F4E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2321456"/>
        <c:axId val="492321848"/>
      </c:barChart>
      <c:catAx>
        <c:axId val="49232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321848"/>
        <c:crosses val="autoZero"/>
        <c:auto val="1"/>
        <c:lblAlgn val="ctr"/>
        <c:lblOffset val="100"/>
        <c:noMultiLvlLbl val="0"/>
      </c:catAx>
      <c:valAx>
        <c:axId val="492321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23214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Defect Types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D63-4E65-A786-D78BEDE96B27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D63-4E65-A786-D78BEDE96B27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D63-4E65-A786-D78BEDE96B27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D63-4E65-A786-D78BEDE96B27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D63-4E65-A786-D78BEDE96B2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>
                <c15:layout/>
              </c:ext>
            </c:extLst>
          </c:dLbls>
          <c:cat>
            <c:strRef>
              <c:f>'Data &amp; 6 Sigma analysis'!$I$14:$I$18</c:f>
              <c:strCache>
                <c:ptCount val="5"/>
                <c:pt idx="0">
                  <c:v>Brochures poorly inserted</c:v>
                </c:pt>
                <c:pt idx="1">
                  <c:v>Misaligned name on bag</c:v>
                </c:pt>
                <c:pt idx="2">
                  <c:v>Wrong gift</c:v>
                </c:pt>
                <c:pt idx="3">
                  <c:v>Dirt on bag</c:v>
                </c:pt>
                <c:pt idx="4">
                  <c:v>Bow misaligned</c:v>
                </c:pt>
              </c:strCache>
            </c:strRef>
          </c:cat>
          <c:val>
            <c:numRef>
              <c:f>'Data &amp; 6 Sigma analysis'!$J$14:$J$18</c:f>
              <c:numCache>
                <c:formatCode>General</c:formatCode>
                <c:ptCount val="5"/>
                <c:pt idx="0">
                  <c:v>7</c:v>
                </c:pt>
                <c:pt idx="1">
                  <c:v>7</c:v>
                </c:pt>
                <c:pt idx="2">
                  <c:v>3</c:v>
                </c:pt>
                <c:pt idx="3">
                  <c:v>2</c:v>
                </c:pt>
                <c:pt idx="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D63-4E65-A786-D78BEDE96B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Throughput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'Data &amp; 6 Sigma analysis'!$J$4:$J$7</c:f>
              <c:numCache>
                <c:formatCode>0.00</c:formatCode>
                <c:ptCount val="4"/>
                <c:pt idx="0">
                  <c:v>57.44</c:v>
                </c:pt>
                <c:pt idx="1">
                  <c:v>40.049999999999997</c:v>
                </c:pt>
                <c:pt idx="2">
                  <c:v>36.04</c:v>
                </c:pt>
                <c:pt idx="3">
                  <c:v>76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62-4023-B241-82F783FF1F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3088416"/>
        <c:axId val="493088808"/>
      </c:lineChart>
      <c:catAx>
        <c:axId val="4930884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3088808"/>
        <c:crosses val="autoZero"/>
        <c:auto val="1"/>
        <c:lblAlgn val="ctr"/>
        <c:lblOffset val="100"/>
        <c:noMultiLvlLbl val="0"/>
      </c:catAx>
      <c:valAx>
        <c:axId val="493088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308841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Productivity of each station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'Data &amp; 6 Sigma analysis'!$B$3</c:f>
              <c:strCache>
                <c:ptCount val="1"/>
                <c:pt idx="0">
                  <c:v>Station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'Data &amp; 6 Sigma analysis'!$B$4:$B$23</c:f>
              <c:numCache>
                <c:formatCode>General</c:formatCode>
                <c:ptCount val="20"/>
                <c:pt idx="0">
                  <c:v>9</c:v>
                </c:pt>
                <c:pt idx="1">
                  <c:v>8</c:v>
                </c:pt>
                <c:pt idx="2">
                  <c:v>10</c:v>
                </c:pt>
                <c:pt idx="3">
                  <c:v>11</c:v>
                </c:pt>
                <c:pt idx="4">
                  <c:v>8</c:v>
                </c:pt>
                <c:pt idx="5">
                  <c:v>7</c:v>
                </c:pt>
                <c:pt idx="6">
                  <c:v>9</c:v>
                </c:pt>
                <c:pt idx="7">
                  <c:v>9</c:v>
                </c:pt>
                <c:pt idx="8">
                  <c:v>8</c:v>
                </c:pt>
                <c:pt idx="9">
                  <c:v>8</c:v>
                </c:pt>
                <c:pt idx="10">
                  <c:v>11</c:v>
                </c:pt>
                <c:pt idx="11">
                  <c:v>8</c:v>
                </c:pt>
                <c:pt idx="12">
                  <c:v>10</c:v>
                </c:pt>
                <c:pt idx="13">
                  <c:v>9</c:v>
                </c:pt>
                <c:pt idx="14">
                  <c:v>9</c:v>
                </c:pt>
                <c:pt idx="15">
                  <c:v>9</c:v>
                </c:pt>
                <c:pt idx="16">
                  <c:v>8</c:v>
                </c:pt>
                <c:pt idx="17">
                  <c:v>9</c:v>
                </c:pt>
                <c:pt idx="18">
                  <c:v>9</c:v>
                </c:pt>
                <c:pt idx="19">
                  <c:v>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6CC-48AD-90F7-27E66332E2EC}"/>
            </c:ext>
          </c:extLst>
        </c:ser>
        <c:ser>
          <c:idx val="1"/>
          <c:order val="1"/>
          <c:tx>
            <c:strRef>
              <c:f>'Data &amp; 6 Sigma analysis'!$C$3</c:f>
              <c:strCache>
                <c:ptCount val="1"/>
                <c:pt idx="0">
                  <c:v>Station2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'Data &amp; 6 Sigma analysis'!$C$4:$C$23</c:f>
              <c:numCache>
                <c:formatCode>General</c:formatCode>
                <c:ptCount val="20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12</c:v>
                </c:pt>
                <c:pt idx="4">
                  <c:v>12</c:v>
                </c:pt>
                <c:pt idx="5">
                  <c:v>10</c:v>
                </c:pt>
                <c:pt idx="6">
                  <c:v>9</c:v>
                </c:pt>
                <c:pt idx="7">
                  <c:v>9</c:v>
                </c:pt>
                <c:pt idx="8">
                  <c:v>10</c:v>
                </c:pt>
                <c:pt idx="9">
                  <c:v>10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9</c:v>
                </c:pt>
                <c:pt idx="14">
                  <c:v>11</c:v>
                </c:pt>
                <c:pt idx="15">
                  <c:v>11</c:v>
                </c:pt>
                <c:pt idx="16">
                  <c:v>12</c:v>
                </c:pt>
                <c:pt idx="17">
                  <c:v>11</c:v>
                </c:pt>
                <c:pt idx="18">
                  <c:v>12</c:v>
                </c:pt>
                <c:pt idx="19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6CC-48AD-90F7-27E66332E2EC}"/>
            </c:ext>
          </c:extLst>
        </c:ser>
        <c:ser>
          <c:idx val="2"/>
          <c:order val="2"/>
          <c:tx>
            <c:strRef>
              <c:f>'Data &amp; 6 Sigma analysis'!$D$3</c:f>
              <c:strCache>
                <c:ptCount val="1"/>
                <c:pt idx="0">
                  <c:v>Station 3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3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'Data &amp; 6 Sigma analysis'!$D$4:$D$23</c:f>
              <c:numCache>
                <c:formatCode>General</c:formatCode>
                <c:ptCount val="20"/>
                <c:pt idx="0">
                  <c:v>4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6</c:v>
                </c:pt>
                <c:pt idx="7">
                  <c:v>6</c:v>
                </c:pt>
                <c:pt idx="8">
                  <c:v>4</c:v>
                </c:pt>
                <c:pt idx="9">
                  <c:v>5</c:v>
                </c:pt>
                <c:pt idx="10">
                  <c:v>6</c:v>
                </c:pt>
                <c:pt idx="11">
                  <c:v>5</c:v>
                </c:pt>
                <c:pt idx="12">
                  <c:v>4</c:v>
                </c:pt>
                <c:pt idx="13">
                  <c:v>5</c:v>
                </c:pt>
                <c:pt idx="14">
                  <c:v>5</c:v>
                </c:pt>
                <c:pt idx="15">
                  <c:v>4</c:v>
                </c:pt>
                <c:pt idx="16">
                  <c:v>4</c:v>
                </c:pt>
                <c:pt idx="17">
                  <c:v>4</c:v>
                </c:pt>
                <c:pt idx="18">
                  <c:v>4</c:v>
                </c:pt>
                <c:pt idx="19">
                  <c:v>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6CC-48AD-90F7-27E66332E2EC}"/>
            </c:ext>
          </c:extLst>
        </c:ser>
        <c:ser>
          <c:idx val="3"/>
          <c:order val="3"/>
          <c:tx>
            <c:strRef>
              <c:f>'Data &amp; 6 Sigma analysis'!$E$3</c:f>
              <c:strCache>
                <c:ptCount val="1"/>
                <c:pt idx="0">
                  <c:v>Station 4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4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'Data &amp; 6 Sigma analysis'!$E$4:$E$23</c:f>
              <c:numCache>
                <c:formatCode>General</c:formatCode>
                <c:ptCount val="20"/>
                <c:pt idx="0">
                  <c:v>21</c:v>
                </c:pt>
                <c:pt idx="1">
                  <c:v>9</c:v>
                </c:pt>
                <c:pt idx="2">
                  <c:v>11</c:v>
                </c:pt>
                <c:pt idx="3">
                  <c:v>14</c:v>
                </c:pt>
                <c:pt idx="4">
                  <c:v>12</c:v>
                </c:pt>
                <c:pt idx="5">
                  <c:v>11</c:v>
                </c:pt>
                <c:pt idx="6">
                  <c:v>15</c:v>
                </c:pt>
                <c:pt idx="7">
                  <c:v>12</c:v>
                </c:pt>
                <c:pt idx="8">
                  <c:v>17</c:v>
                </c:pt>
                <c:pt idx="9">
                  <c:v>17</c:v>
                </c:pt>
                <c:pt idx="10">
                  <c:v>11</c:v>
                </c:pt>
                <c:pt idx="11">
                  <c:v>14</c:v>
                </c:pt>
                <c:pt idx="12">
                  <c:v>11</c:v>
                </c:pt>
                <c:pt idx="13">
                  <c:v>11</c:v>
                </c:pt>
                <c:pt idx="14">
                  <c:v>14</c:v>
                </c:pt>
                <c:pt idx="15">
                  <c:v>13</c:v>
                </c:pt>
                <c:pt idx="16">
                  <c:v>13</c:v>
                </c:pt>
                <c:pt idx="17">
                  <c:v>13</c:v>
                </c:pt>
                <c:pt idx="18">
                  <c:v>10</c:v>
                </c:pt>
                <c:pt idx="19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6CC-48AD-90F7-27E66332E2EC}"/>
            </c:ext>
          </c:extLst>
        </c:ser>
        <c:ser>
          <c:idx val="4"/>
          <c:order val="4"/>
          <c:tx>
            <c:strRef>
              <c:f>'Data &amp; 6 Sigma analysis'!$F$3</c:f>
              <c:strCache>
                <c:ptCount val="1"/>
                <c:pt idx="0">
                  <c:v>Station 5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5"/>
                </a:solidFill>
                <a:prstDash val="sysDot"/>
              </a:ln>
              <a:effectLst/>
            </c:spPr>
            <c:trendlineType val="linear"/>
            <c:dispRSqr val="0"/>
            <c:dispEq val="0"/>
          </c:trendline>
          <c:val>
            <c:numRef>
              <c:f>'Data &amp; 6 Sigma analysis'!$F$4:$F$23</c:f>
              <c:numCache>
                <c:formatCode>General</c:formatCode>
                <c:ptCount val="20"/>
                <c:pt idx="0">
                  <c:v>8</c:v>
                </c:pt>
                <c:pt idx="1">
                  <c:v>7</c:v>
                </c:pt>
                <c:pt idx="2">
                  <c:v>8</c:v>
                </c:pt>
                <c:pt idx="3">
                  <c:v>11</c:v>
                </c:pt>
                <c:pt idx="4">
                  <c:v>12</c:v>
                </c:pt>
                <c:pt idx="5">
                  <c:v>13</c:v>
                </c:pt>
                <c:pt idx="6">
                  <c:v>13</c:v>
                </c:pt>
                <c:pt idx="7">
                  <c:v>13</c:v>
                </c:pt>
                <c:pt idx="8">
                  <c:v>14</c:v>
                </c:pt>
                <c:pt idx="9">
                  <c:v>14</c:v>
                </c:pt>
                <c:pt idx="10">
                  <c:v>12</c:v>
                </c:pt>
                <c:pt idx="11">
                  <c:v>9</c:v>
                </c:pt>
                <c:pt idx="12">
                  <c:v>11</c:v>
                </c:pt>
                <c:pt idx="13">
                  <c:v>14</c:v>
                </c:pt>
                <c:pt idx="14">
                  <c:v>13</c:v>
                </c:pt>
                <c:pt idx="15">
                  <c:v>14</c:v>
                </c:pt>
                <c:pt idx="16">
                  <c:v>15</c:v>
                </c:pt>
                <c:pt idx="17">
                  <c:v>18</c:v>
                </c:pt>
                <c:pt idx="18">
                  <c:v>10</c:v>
                </c:pt>
                <c:pt idx="19">
                  <c:v>14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6CC-48AD-90F7-27E66332E2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358448"/>
        <c:axId val="152358840"/>
      </c:lineChart>
      <c:catAx>
        <c:axId val="1523584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358840"/>
        <c:crosses val="autoZero"/>
        <c:auto val="1"/>
        <c:lblAlgn val="ctr"/>
        <c:lblOffset val="100"/>
        <c:noMultiLvlLbl val="0"/>
      </c:catAx>
      <c:valAx>
        <c:axId val="152358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235844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1190625</xdr:colOff>
      <xdr:row>27</xdr:row>
      <xdr:rowOff>52387</xdr:rowOff>
    </xdr:from>
    <xdr:to>
      <xdr:col>6</xdr:col>
      <xdr:colOff>333375</xdr:colOff>
      <xdr:row>41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0</xdr:colOff>
      <xdr:row>1</xdr:row>
      <xdr:rowOff>33337</xdr:rowOff>
    </xdr:from>
    <xdr:to>
      <xdr:col>21</xdr:col>
      <xdr:colOff>304800</xdr:colOff>
      <xdr:row>15</xdr:row>
      <xdr:rowOff>90487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10</xdr:col>
      <xdr:colOff>647700</xdr:colOff>
      <xdr:row>67</xdr:row>
      <xdr:rowOff>166687</xdr:rowOff>
    </xdr:from>
    <xdr:to>
      <xdr:col>14</xdr:col>
      <xdr:colOff>180975</xdr:colOff>
      <xdr:row>82</xdr:row>
      <xdr:rowOff>52387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14</xdr:col>
      <xdr:colOff>0</xdr:colOff>
      <xdr:row>19</xdr:row>
      <xdr:rowOff>42862</xdr:rowOff>
    </xdr:from>
    <xdr:to>
      <xdr:col>21</xdr:col>
      <xdr:colOff>304800</xdr:colOff>
      <xdr:row>33</xdr:row>
      <xdr:rowOff>109537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885825</xdr:colOff>
      <xdr:row>38</xdr:row>
      <xdr:rowOff>147636</xdr:rowOff>
    </xdr:from>
    <xdr:to>
      <xdr:col>21</xdr:col>
      <xdr:colOff>204787</xdr:colOff>
      <xdr:row>62</xdr:row>
      <xdr:rowOff>104775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3</xdr:col>
      <xdr:colOff>0</xdr:colOff>
      <xdr:row>61</xdr:row>
      <xdr:rowOff>0</xdr:rowOff>
    </xdr:from>
    <xdr:to>
      <xdr:col>8</xdr:col>
      <xdr:colOff>695963</xdr:colOff>
      <xdr:row>79</xdr:row>
      <xdr:rowOff>479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009900" y="12392025"/>
          <a:ext cx="4572638" cy="34294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5</xdr:row>
      <xdr:rowOff>66675</xdr:rowOff>
    </xdr:from>
    <xdr:to>
      <xdr:col>11</xdr:col>
      <xdr:colOff>38100</xdr:colOff>
      <xdr:row>47</xdr:row>
      <xdr:rowOff>38100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1095375"/>
          <a:ext cx="6972300" cy="797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8</xdr:col>
      <xdr:colOff>314976</xdr:colOff>
      <xdr:row>14</xdr:row>
      <xdr:rowOff>95250</xdr:rowOff>
    </xdr:to>
    <xdr:pic>
      <xdr:nvPicPr>
        <xdr:cNvPr id="2" name="Picture 1" descr="Image result for image of skew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"/>
          <a:ext cx="5191776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5122" name="AutoShape 2" descr="Image result for image of kurtosis">
          <a:extLst>
            <a:ext uri="{FF2B5EF4-FFF2-40B4-BE49-F238E27FC236}">
              <a16:creationId xmlns:a16="http://schemas.microsoft.com/office/drawing/2014/main" id="{00000000-0008-0000-0200-00000214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5123" name="AutoShape 3" descr="Image result for image of kurtosis">
          <a:extLst>
            <a:ext uri="{FF2B5EF4-FFF2-40B4-BE49-F238E27FC236}">
              <a16:creationId xmlns:a16="http://schemas.microsoft.com/office/drawing/2014/main" id="{00000000-0008-0000-0200-00000314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4762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85725</xdr:colOff>
      <xdr:row>19</xdr:row>
      <xdr:rowOff>76200</xdr:rowOff>
    </xdr:from>
    <xdr:to>
      <xdr:col>9</xdr:col>
      <xdr:colOff>513210</xdr:colOff>
      <xdr:row>35</xdr:row>
      <xdr:rowOff>19050</xdr:rowOff>
    </xdr:to>
    <xdr:pic>
      <xdr:nvPicPr>
        <xdr:cNvPr id="5" name="Picture 4" descr="http://www.signalfinancialgroup.com/images/Kurtosis.jpg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5325" y="3695700"/>
          <a:ext cx="5304285" cy="2990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12</xdr:row>
      <xdr:rowOff>28575</xdr:rowOff>
    </xdr:from>
    <xdr:to>
      <xdr:col>5</xdr:col>
      <xdr:colOff>152400</xdr:colOff>
      <xdr:row>21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66675" y="2076450"/>
          <a:ext cx="3133725" cy="18383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/>
            <a:t>Cp</a:t>
          </a:r>
          <a:r>
            <a:rPr lang="en-US" sz="1600" baseline="0"/>
            <a:t> = (USL-LSL)/(6 * std dev.)</a:t>
          </a:r>
        </a:p>
        <a:p>
          <a:endParaRPr lang="en-US" sz="1600" baseline="0"/>
        </a:p>
        <a:p>
          <a:r>
            <a:rPr lang="en-US" sz="1600" baseline="0"/>
            <a:t>For one sided:</a:t>
          </a:r>
        </a:p>
        <a:p>
          <a:endParaRPr lang="en-US" sz="1600" baseline="0"/>
        </a:p>
        <a:p>
          <a:r>
            <a:rPr lang="en-US" sz="1600" baseline="0"/>
            <a:t>Cpk= (mean -LSL)/ (3 * std dev.)</a:t>
          </a:r>
        </a:p>
        <a:p>
          <a:r>
            <a:rPr lang="en-US" sz="1600" baseline="0"/>
            <a:t> </a:t>
          </a:r>
        </a:p>
        <a:p>
          <a:r>
            <a:rPr lang="en-US" sz="1600" baseline="0"/>
            <a:t>Cpk = (USL -mean)/(3 * std dev</a:t>
          </a:r>
          <a:r>
            <a:rPr lang="en-US" sz="1100" baseline="0"/>
            <a:t>.</a:t>
          </a:r>
          <a:endParaRPr lang="en-US" sz="1100"/>
        </a:p>
      </xdr:txBody>
    </xdr:sp>
    <xdr:clientData/>
  </xdr:twoCellAnchor>
  <xdr:twoCellAnchor editAs="oneCell">
    <xdr:from>
      <xdr:col>3</xdr:col>
      <xdr:colOff>381000</xdr:colOff>
      <xdr:row>29</xdr:row>
      <xdr:rowOff>247650</xdr:rowOff>
    </xdr:from>
    <xdr:to>
      <xdr:col>10</xdr:col>
      <xdr:colOff>457838</xdr:colOff>
      <xdr:row>46</xdr:row>
      <xdr:rowOff>57629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67075" y="6705600"/>
          <a:ext cx="4572638" cy="34294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7"/>
  <sheetViews>
    <sheetView topLeftCell="A56" zoomScaleNormal="100" workbookViewId="0">
      <selection activeCell="K88" sqref="K88"/>
    </sheetView>
  </sheetViews>
  <sheetFormatPr defaultRowHeight="15" x14ac:dyDescent="0.25"/>
  <cols>
    <col min="1" max="1" width="22" customWidth="1"/>
    <col min="2" max="2" width="12.7109375" bestFit="1" customWidth="1"/>
    <col min="3" max="3" width="14.28515625" customWidth="1"/>
    <col min="4" max="4" width="12.7109375" bestFit="1" customWidth="1"/>
    <col min="5" max="5" width="12.85546875" customWidth="1"/>
    <col min="6" max="6" width="10.7109375" customWidth="1"/>
    <col min="7" max="7" width="12.7109375" customWidth="1"/>
    <col min="9" max="9" width="25.85546875" customWidth="1"/>
    <col min="10" max="10" width="11.140625" customWidth="1"/>
    <col min="11" max="11" width="32.7109375" customWidth="1"/>
    <col min="12" max="12" width="24.5703125" customWidth="1"/>
  </cols>
  <sheetData>
    <row r="1" spans="1:13" s="4" customFormat="1" ht="18.75" x14ac:dyDescent="0.3">
      <c r="B1" s="4" t="s">
        <v>51</v>
      </c>
    </row>
    <row r="3" spans="1:13" ht="15.75" thickBot="1" x14ac:dyDescent="0.3">
      <c r="A3" t="s">
        <v>0</v>
      </c>
      <c r="B3" s="39" t="s">
        <v>53</v>
      </c>
      <c r="C3" s="39" t="s">
        <v>54</v>
      </c>
      <c r="D3" s="39" t="s">
        <v>55</v>
      </c>
      <c r="E3" s="39" t="s">
        <v>56</v>
      </c>
      <c r="F3" s="39" t="s">
        <v>57</v>
      </c>
      <c r="G3" s="39" t="s">
        <v>58</v>
      </c>
      <c r="H3" s="5"/>
      <c r="I3" s="6" t="s">
        <v>6</v>
      </c>
      <c r="J3" s="1"/>
      <c r="L3" s="29" t="s">
        <v>62</v>
      </c>
    </row>
    <row r="4" spans="1:13" x14ac:dyDescent="0.25">
      <c r="A4">
        <v>1</v>
      </c>
      <c r="B4" s="22">
        <v>9</v>
      </c>
      <c r="C4" s="22">
        <v>10</v>
      </c>
      <c r="D4" s="22">
        <v>4</v>
      </c>
      <c r="E4" s="22">
        <v>21</v>
      </c>
      <c r="F4" s="22">
        <v>8</v>
      </c>
      <c r="G4" s="22"/>
      <c r="I4" t="s">
        <v>1</v>
      </c>
      <c r="J4" s="23">
        <v>57.44</v>
      </c>
      <c r="L4" s="26" t="s">
        <v>42</v>
      </c>
      <c r="M4" s="26" t="s">
        <v>44</v>
      </c>
    </row>
    <row r="5" spans="1:13" x14ac:dyDescent="0.25">
      <c r="A5">
        <v>2</v>
      </c>
      <c r="B5" s="22">
        <v>8</v>
      </c>
      <c r="C5" s="22">
        <v>10</v>
      </c>
      <c r="D5" s="22">
        <v>3</v>
      </c>
      <c r="E5" s="22">
        <v>9</v>
      </c>
      <c r="F5" s="22">
        <v>7</v>
      </c>
      <c r="G5" s="22">
        <v>12.46</v>
      </c>
      <c r="I5" t="s">
        <v>9</v>
      </c>
      <c r="J5" s="23">
        <v>40.049999999999997</v>
      </c>
      <c r="L5" s="3">
        <v>6.55</v>
      </c>
      <c r="M5" s="3">
        <v>1</v>
      </c>
    </row>
    <row r="6" spans="1:13" x14ac:dyDescent="0.25">
      <c r="A6">
        <v>3</v>
      </c>
      <c r="B6" s="22">
        <v>10</v>
      </c>
      <c r="C6" s="22">
        <v>10</v>
      </c>
      <c r="D6" s="22">
        <v>4</v>
      </c>
      <c r="E6" s="22">
        <v>11</v>
      </c>
      <c r="F6" s="22">
        <v>8</v>
      </c>
      <c r="G6" s="22">
        <v>6.55</v>
      </c>
      <c r="I6" t="s">
        <v>10</v>
      </c>
      <c r="J6" s="23">
        <v>36.04</v>
      </c>
      <c r="L6" s="3">
        <v>11.462499999999999</v>
      </c>
      <c r="M6" s="3">
        <v>1</v>
      </c>
    </row>
    <row r="7" spans="1:13" x14ac:dyDescent="0.25">
      <c r="A7">
        <v>4</v>
      </c>
      <c r="B7" s="22">
        <v>11</v>
      </c>
      <c r="C7" s="22">
        <v>12</v>
      </c>
      <c r="D7" s="22">
        <v>5</v>
      </c>
      <c r="E7" s="22">
        <v>14</v>
      </c>
      <c r="F7" s="22">
        <v>11</v>
      </c>
      <c r="G7" s="22">
        <v>12.22</v>
      </c>
      <c r="I7" t="s">
        <v>8</v>
      </c>
      <c r="J7" s="24">
        <v>76</v>
      </c>
      <c r="L7" s="3">
        <v>16.375</v>
      </c>
      <c r="M7" s="3">
        <v>13</v>
      </c>
    </row>
    <row r="8" spans="1:13" x14ac:dyDescent="0.25">
      <c r="A8">
        <v>5</v>
      </c>
      <c r="B8" s="22">
        <v>8</v>
      </c>
      <c r="C8" s="22">
        <v>12</v>
      </c>
      <c r="D8" s="22">
        <v>6</v>
      </c>
      <c r="E8" s="22">
        <v>12</v>
      </c>
      <c r="F8" s="22">
        <v>12</v>
      </c>
      <c r="G8" s="22">
        <v>12</v>
      </c>
      <c r="L8" s="3">
        <v>21.287499999999998</v>
      </c>
      <c r="M8" s="3">
        <v>2</v>
      </c>
    </row>
    <row r="9" spans="1:13" ht="15.75" thickBot="1" x14ac:dyDescent="0.3">
      <c r="A9">
        <v>6</v>
      </c>
      <c r="B9" s="22">
        <v>7</v>
      </c>
      <c r="C9" s="22">
        <v>10</v>
      </c>
      <c r="D9" s="22">
        <v>7</v>
      </c>
      <c r="E9" s="22">
        <v>11</v>
      </c>
      <c r="F9" s="22">
        <v>13</v>
      </c>
      <c r="G9" s="22">
        <v>11.5</v>
      </c>
      <c r="I9" s="6" t="s">
        <v>5</v>
      </c>
      <c r="L9" s="25" t="s">
        <v>43</v>
      </c>
      <c r="M9" s="25">
        <v>1</v>
      </c>
    </row>
    <row r="10" spans="1:13" x14ac:dyDescent="0.25">
      <c r="A10">
        <v>7</v>
      </c>
      <c r="B10" s="22">
        <v>9</v>
      </c>
      <c r="C10" s="22">
        <v>9</v>
      </c>
      <c r="D10" s="22">
        <v>6</v>
      </c>
      <c r="E10" s="22">
        <v>15</v>
      </c>
      <c r="F10" s="22">
        <v>13</v>
      </c>
      <c r="G10" s="22">
        <v>15.26</v>
      </c>
      <c r="I10" t="s">
        <v>2</v>
      </c>
      <c r="J10" s="2">
        <v>0</v>
      </c>
    </row>
    <row r="11" spans="1:13" x14ac:dyDescent="0.25">
      <c r="A11">
        <v>8</v>
      </c>
      <c r="B11" s="22">
        <v>9</v>
      </c>
      <c r="C11" s="22">
        <v>9</v>
      </c>
      <c r="D11" s="22">
        <v>6</v>
      </c>
      <c r="E11" s="22">
        <v>12</v>
      </c>
      <c r="F11" s="22">
        <v>13</v>
      </c>
      <c r="G11" s="22">
        <v>11.9</v>
      </c>
      <c r="I11" t="s">
        <v>7</v>
      </c>
      <c r="J11" s="2">
        <v>20</v>
      </c>
    </row>
    <row r="12" spans="1:13" x14ac:dyDescent="0.25">
      <c r="A12">
        <v>9</v>
      </c>
      <c r="B12" s="22">
        <v>8</v>
      </c>
      <c r="C12" s="22">
        <v>10</v>
      </c>
      <c r="D12" s="22">
        <v>4</v>
      </c>
      <c r="E12" s="22">
        <v>17</v>
      </c>
      <c r="F12" s="22">
        <v>14</v>
      </c>
      <c r="G12" s="22">
        <v>16.350000000000001</v>
      </c>
    </row>
    <row r="13" spans="1:13" x14ac:dyDescent="0.25">
      <c r="A13">
        <v>10</v>
      </c>
      <c r="B13" s="22">
        <v>8</v>
      </c>
      <c r="C13" s="22">
        <v>10</v>
      </c>
      <c r="D13" s="22">
        <v>5</v>
      </c>
      <c r="E13" s="22">
        <v>17</v>
      </c>
      <c r="F13" s="22">
        <v>14</v>
      </c>
      <c r="G13" s="22">
        <v>16.86</v>
      </c>
      <c r="I13" s="6" t="s">
        <v>14</v>
      </c>
    </row>
    <row r="14" spans="1:13" x14ac:dyDescent="0.25">
      <c r="A14">
        <v>11</v>
      </c>
      <c r="B14" s="22">
        <v>11</v>
      </c>
      <c r="C14" s="22">
        <v>10</v>
      </c>
      <c r="D14" s="22">
        <v>6</v>
      </c>
      <c r="E14" s="22">
        <v>11</v>
      </c>
      <c r="F14" s="22">
        <v>12</v>
      </c>
      <c r="G14" s="22">
        <v>26.2</v>
      </c>
      <c r="I14" t="s">
        <v>59</v>
      </c>
      <c r="J14" s="22">
        <v>7</v>
      </c>
    </row>
    <row r="15" spans="1:13" x14ac:dyDescent="0.25">
      <c r="A15">
        <v>12</v>
      </c>
      <c r="B15" s="22">
        <v>8</v>
      </c>
      <c r="C15" s="22">
        <v>11</v>
      </c>
      <c r="D15" s="22">
        <v>5</v>
      </c>
      <c r="E15" s="22">
        <v>14</v>
      </c>
      <c r="F15" s="22">
        <v>9</v>
      </c>
      <c r="G15" s="22">
        <v>10.73</v>
      </c>
      <c r="I15" t="s">
        <v>46</v>
      </c>
      <c r="J15" s="22">
        <v>7</v>
      </c>
    </row>
    <row r="16" spans="1:13" x14ac:dyDescent="0.25">
      <c r="A16">
        <v>13</v>
      </c>
      <c r="B16" s="22">
        <v>10</v>
      </c>
      <c r="C16" s="22">
        <v>12</v>
      </c>
      <c r="D16" s="22">
        <v>4</v>
      </c>
      <c r="E16" s="22">
        <v>11</v>
      </c>
      <c r="F16" s="22">
        <v>11</v>
      </c>
      <c r="G16" s="22">
        <v>13.59</v>
      </c>
      <c r="I16" t="s">
        <v>47</v>
      </c>
      <c r="J16" s="22">
        <v>3</v>
      </c>
    </row>
    <row r="17" spans="1:15" x14ac:dyDescent="0.25">
      <c r="A17">
        <v>14</v>
      </c>
      <c r="B17" s="22">
        <v>9</v>
      </c>
      <c r="C17" s="22">
        <v>9</v>
      </c>
      <c r="D17" s="22">
        <v>5</v>
      </c>
      <c r="E17" s="22">
        <v>11</v>
      </c>
      <c r="F17" s="22">
        <v>14</v>
      </c>
      <c r="G17" s="22">
        <v>14.42</v>
      </c>
      <c r="I17" t="s">
        <v>48</v>
      </c>
      <c r="J17" s="22">
        <v>2</v>
      </c>
    </row>
    <row r="18" spans="1:15" x14ac:dyDescent="0.25">
      <c r="A18">
        <v>15</v>
      </c>
      <c r="B18" s="22">
        <v>9</v>
      </c>
      <c r="C18" s="22">
        <v>11</v>
      </c>
      <c r="D18" s="22">
        <v>5</v>
      </c>
      <c r="E18" s="22">
        <v>14</v>
      </c>
      <c r="F18" s="22">
        <v>13</v>
      </c>
      <c r="G18" s="22">
        <v>14.94</v>
      </c>
      <c r="I18" t="s">
        <v>49</v>
      </c>
      <c r="J18" s="22">
        <v>1</v>
      </c>
    </row>
    <row r="19" spans="1:15" x14ac:dyDescent="0.25">
      <c r="A19">
        <v>16</v>
      </c>
      <c r="B19" s="22">
        <v>9</v>
      </c>
      <c r="C19" s="22">
        <v>11</v>
      </c>
      <c r="D19" s="22">
        <v>4</v>
      </c>
      <c r="E19" s="22">
        <v>13</v>
      </c>
      <c r="F19" s="22">
        <v>14</v>
      </c>
      <c r="G19" s="22">
        <v>15.87</v>
      </c>
      <c r="O19" s="30" t="s">
        <v>63</v>
      </c>
    </row>
    <row r="20" spans="1:15" x14ac:dyDescent="0.25">
      <c r="A20">
        <v>17</v>
      </c>
      <c r="B20" s="22">
        <v>8</v>
      </c>
      <c r="C20" s="22">
        <v>12</v>
      </c>
      <c r="D20" s="22">
        <v>4</v>
      </c>
      <c r="E20" s="22">
        <v>13</v>
      </c>
      <c r="F20" s="22">
        <v>15</v>
      </c>
      <c r="G20" s="22">
        <v>17.04</v>
      </c>
    </row>
    <row r="21" spans="1:15" x14ac:dyDescent="0.25">
      <c r="A21">
        <v>18</v>
      </c>
      <c r="B21" s="22">
        <v>9</v>
      </c>
      <c r="C21" s="22">
        <v>11</v>
      </c>
      <c r="D21" s="22">
        <v>4</v>
      </c>
      <c r="E21" s="22">
        <v>13</v>
      </c>
      <c r="F21" s="22">
        <v>18</v>
      </c>
      <c r="G21" s="22">
        <v>11.87</v>
      </c>
    </row>
    <row r="22" spans="1:15" x14ac:dyDescent="0.25">
      <c r="A22">
        <v>19</v>
      </c>
      <c r="B22" s="22">
        <v>9</v>
      </c>
      <c r="C22" s="22">
        <v>12</v>
      </c>
      <c r="D22" s="22">
        <v>4</v>
      </c>
      <c r="E22" s="22">
        <v>10</v>
      </c>
      <c r="F22" s="22">
        <v>10</v>
      </c>
      <c r="G22" s="22">
        <v>13.09</v>
      </c>
    </row>
    <row r="23" spans="1:15" x14ac:dyDescent="0.25">
      <c r="A23">
        <v>20</v>
      </c>
      <c r="B23" s="22">
        <v>10</v>
      </c>
      <c r="C23" s="22">
        <v>11</v>
      </c>
      <c r="D23" s="22">
        <v>4</v>
      </c>
      <c r="E23" s="22">
        <v>12</v>
      </c>
      <c r="F23" s="22">
        <v>14</v>
      </c>
      <c r="G23" s="22"/>
    </row>
    <row r="24" spans="1:15" x14ac:dyDescent="0.25">
      <c r="A24" s="30" t="s">
        <v>60</v>
      </c>
      <c r="B24" s="37"/>
      <c r="G24" s="38"/>
    </row>
    <row r="25" spans="1:15" x14ac:dyDescent="0.25">
      <c r="A25" t="s">
        <v>3</v>
      </c>
      <c r="B25" s="2">
        <f>AVERAGE(B4:B24)</f>
        <v>8.9499999999999993</v>
      </c>
      <c r="C25" s="2">
        <f t="shared" ref="C25:F25" si="0">AVERAGE(C4:C23)</f>
        <v>10.6</v>
      </c>
      <c r="D25" s="2">
        <f t="shared" si="0"/>
        <v>4.75</v>
      </c>
      <c r="E25" s="2">
        <f t="shared" si="0"/>
        <v>13.05</v>
      </c>
      <c r="F25" s="2">
        <f t="shared" si="0"/>
        <v>12.15</v>
      </c>
      <c r="G25" s="2">
        <f>AVERAGE(G4:G24)</f>
        <v>14.047222222222222</v>
      </c>
    </row>
    <row r="26" spans="1:15" x14ac:dyDescent="0.25">
      <c r="A26" t="s">
        <v>32</v>
      </c>
      <c r="B26" s="2">
        <f>MEDIAN(B4:B23)</f>
        <v>9</v>
      </c>
      <c r="C26" s="2">
        <f t="shared" ref="C26:G26" si="1">MEDIAN(C4:C23)</f>
        <v>10.5</v>
      </c>
      <c r="D26" s="2">
        <f t="shared" si="1"/>
        <v>4.5</v>
      </c>
      <c r="E26" s="2">
        <f t="shared" si="1"/>
        <v>12.5</v>
      </c>
      <c r="F26" s="2">
        <f t="shared" si="1"/>
        <v>13</v>
      </c>
      <c r="G26" s="2">
        <f t="shared" si="1"/>
        <v>13.34</v>
      </c>
    </row>
    <row r="27" spans="1:15" ht="15.75" thickBot="1" x14ac:dyDescent="0.3">
      <c r="F27" s="3"/>
      <c r="G27" s="3"/>
      <c r="H27" s="3"/>
      <c r="I27" s="28" t="s">
        <v>61</v>
      </c>
      <c r="J27" s="28"/>
      <c r="K27" s="28"/>
      <c r="L27" s="3"/>
    </row>
    <row r="28" spans="1:15" x14ac:dyDescent="0.25">
      <c r="B28" s="8"/>
      <c r="F28" s="3"/>
      <c r="G28" s="3"/>
      <c r="H28" s="3"/>
      <c r="I28" s="36" t="s">
        <v>50</v>
      </c>
      <c r="J28" s="36"/>
      <c r="K28" s="3"/>
      <c r="L28" s="3"/>
    </row>
    <row r="29" spans="1:15" x14ac:dyDescent="0.25">
      <c r="I29" s="3"/>
      <c r="J29" s="3"/>
    </row>
    <row r="30" spans="1:15" x14ac:dyDescent="0.25">
      <c r="I30" s="3" t="s">
        <v>30</v>
      </c>
      <c r="J30" s="3">
        <v>14.047222222222222</v>
      </c>
      <c r="K30" s="27"/>
    </row>
    <row r="31" spans="1:15" x14ac:dyDescent="0.25">
      <c r="I31" s="3" t="s">
        <v>31</v>
      </c>
      <c r="J31" s="3">
        <v>0.93901728827714892</v>
      </c>
    </row>
    <row r="32" spans="1:15" x14ac:dyDescent="0.25">
      <c r="I32" s="3" t="s">
        <v>32</v>
      </c>
      <c r="J32" s="3">
        <v>13.34</v>
      </c>
    </row>
    <row r="33" spans="2:13" x14ac:dyDescent="0.25">
      <c r="I33" s="3" t="s">
        <v>33</v>
      </c>
      <c r="J33" s="3" t="e">
        <v>#N/A</v>
      </c>
    </row>
    <row r="34" spans="2:13" x14ac:dyDescent="0.25">
      <c r="I34" s="3" t="s">
        <v>34</v>
      </c>
      <c r="J34" s="3">
        <v>3.9839129531530504</v>
      </c>
    </row>
    <row r="35" spans="2:13" x14ac:dyDescent="0.25">
      <c r="I35" s="3" t="s">
        <v>35</v>
      </c>
      <c r="J35" s="3">
        <v>15.871562418300661</v>
      </c>
    </row>
    <row r="36" spans="2:13" x14ac:dyDescent="0.25">
      <c r="I36" s="3" t="s">
        <v>4</v>
      </c>
      <c r="J36" s="3">
        <v>4.8393050496525456</v>
      </c>
    </row>
    <row r="37" spans="2:13" x14ac:dyDescent="0.25">
      <c r="I37" s="3" t="s">
        <v>36</v>
      </c>
      <c r="J37" s="3">
        <v>1.4133162301500812</v>
      </c>
    </row>
    <row r="38" spans="2:13" x14ac:dyDescent="0.25">
      <c r="I38" s="3" t="s">
        <v>37</v>
      </c>
      <c r="J38" s="3">
        <v>19.649999999999999</v>
      </c>
      <c r="M38" s="30" t="s">
        <v>64</v>
      </c>
    </row>
    <row r="39" spans="2:13" x14ac:dyDescent="0.25">
      <c r="I39" s="3" t="s">
        <v>38</v>
      </c>
      <c r="J39" s="3">
        <v>6.55</v>
      </c>
    </row>
    <row r="40" spans="2:13" x14ac:dyDescent="0.25">
      <c r="I40" s="3" t="s">
        <v>39</v>
      </c>
      <c r="J40" s="3">
        <v>26.2</v>
      </c>
    </row>
    <row r="41" spans="2:13" x14ac:dyDescent="0.25">
      <c r="I41" s="3" t="s">
        <v>40</v>
      </c>
      <c r="J41" s="3">
        <v>252.85</v>
      </c>
    </row>
    <row r="42" spans="2:13" ht="15.75" thickBot="1" x14ac:dyDescent="0.3">
      <c r="I42" s="25" t="s">
        <v>41</v>
      </c>
      <c r="J42" s="25">
        <v>18</v>
      </c>
    </row>
    <row r="43" spans="2:13" x14ac:dyDescent="0.25">
      <c r="B43" s="29" t="s">
        <v>52</v>
      </c>
    </row>
    <row r="49" spans="4:13" x14ac:dyDescent="0.25">
      <c r="D49" s="30" t="s">
        <v>65</v>
      </c>
    </row>
    <row r="51" spans="4:13" ht="18.75" x14ac:dyDescent="0.3">
      <c r="D51" s="10" t="s">
        <v>22</v>
      </c>
      <c r="E51" s="10" t="s">
        <v>12</v>
      </c>
      <c r="F51" s="10" t="s">
        <v>23</v>
      </c>
      <c r="G51" s="10" t="s">
        <v>24</v>
      </c>
      <c r="H51" s="10" t="s">
        <v>26</v>
      </c>
      <c r="I51" s="10"/>
    </row>
    <row r="52" spans="4:13" ht="18.75" x14ac:dyDescent="0.3">
      <c r="D52" s="10"/>
      <c r="E52" s="35">
        <f>J30</f>
        <v>14.047222222222222</v>
      </c>
      <c r="F52" s="35">
        <f>J34</f>
        <v>3.9839129531530504</v>
      </c>
      <c r="G52" s="31">
        <v>17</v>
      </c>
      <c r="H52" s="31">
        <v>12</v>
      </c>
      <c r="I52" s="10"/>
    </row>
    <row r="53" spans="4:13" ht="18.75" x14ac:dyDescent="0.3">
      <c r="D53" s="10"/>
      <c r="E53" s="32"/>
      <c r="F53" s="33"/>
      <c r="G53" s="33"/>
      <c r="H53" s="33"/>
      <c r="I53" s="10"/>
    </row>
    <row r="54" spans="4:13" ht="18.75" x14ac:dyDescent="0.3">
      <c r="D54" s="10" t="s">
        <v>21</v>
      </c>
      <c r="E54" s="34">
        <f>(G52-E52)/(6*F52)</f>
        <v>0.1235292124643777</v>
      </c>
      <c r="F54" s="10"/>
      <c r="G54" s="10"/>
      <c r="H54" s="10"/>
      <c r="I54" s="10"/>
    </row>
    <row r="55" spans="4:13" ht="18.75" x14ac:dyDescent="0.3">
      <c r="D55" s="10"/>
      <c r="E55" s="34"/>
      <c r="F55" s="10"/>
      <c r="G55" s="10"/>
      <c r="H55" s="10"/>
      <c r="I55" s="10"/>
    </row>
    <row r="56" spans="4:13" ht="18.75" x14ac:dyDescent="0.3">
      <c r="D56" s="10" t="s">
        <v>66</v>
      </c>
      <c r="E56" s="34">
        <f>(E52-H52)/(3*F52)</f>
        <v>0.17129074240121617</v>
      </c>
      <c r="F56" s="10"/>
      <c r="G56" s="10"/>
      <c r="H56" s="10"/>
      <c r="I56" s="10"/>
    </row>
    <row r="57" spans="4:13" ht="18.75" x14ac:dyDescent="0.3">
      <c r="D57" s="10"/>
      <c r="E57" s="34"/>
      <c r="F57" s="10"/>
      <c r="G57" s="10"/>
      <c r="H57" s="10"/>
      <c r="I57" s="10"/>
    </row>
    <row r="58" spans="4:13" ht="18.75" x14ac:dyDescent="0.3">
      <c r="D58" s="10" t="s">
        <v>67</v>
      </c>
      <c r="E58" s="34">
        <f>(G52-E52)/(3*F52)</f>
        <v>0.2470584249287554</v>
      </c>
      <c r="F58" s="10"/>
      <c r="G58" s="10"/>
      <c r="H58" s="10"/>
      <c r="I58" s="10"/>
    </row>
    <row r="59" spans="4:13" ht="21" x14ac:dyDescent="0.35">
      <c r="D59" s="12"/>
      <c r="E59" s="17"/>
      <c r="F59" s="12"/>
      <c r="G59" s="12"/>
      <c r="H59" s="12"/>
    </row>
    <row r="61" spans="4:13" x14ac:dyDescent="0.25">
      <c r="M61" t="s">
        <v>45</v>
      </c>
    </row>
    <row r="67" spans="12:12" x14ac:dyDescent="0.25">
      <c r="L67" s="30" t="s">
        <v>68</v>
      </c>
    </row>
  </sheetData>
  <sortState ref="I14:J18">
    <sortCondition descending="1" ref="J14:J18"/>
  </sortState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8"/>
  <sheetViews>
    <sheetView workbookViewId="0">
      <selection activeCell="H53" sqref="H53"/>
    </sheetView>
  </sheetViews>
  <sheetFormatPr defaultRowHeight="15" x14ac:dyDescent="0.25"/>
  <cols>
    <col min="2" max="2" width="13.28515625" customWidth="1"/>
    <col min="3" max="3" width="16.28515625" customWidth="1"/>
  </cols>
  <sheetData>
    <row r="1" spans="1:2" ht="21" x14ac:dyDescent="0.35">
      <c r="A1" s="9" t="s">
        <v>27</v>
      </c>
    </row>
    <row r="5" spans="1:2" x14ac:dyDescent="0.25">
      <c r="A5" t="s">
        <v>69</v>
      </c>
      <c r="B5" s="7"/>
    </row>
    <row r="52" spans="2:4" ht="36" x14ac:dyDescent="0.25">
      <c r="B52" s="18" t="s">
        <v>29</v>
      </c>
      <c r="C52" s="18" t="s">
        <v>28</v>
      </c>
      <c r="D52" s="21" t="s">
        <v>70</v>
      </c>
    </row>
    <row r="53" spans="2:4" x14ac:dyDescent="0.25">
      <c r="B53" s="19">
        <v>1</v>
      </c>
      <c r="C53" s="20">
        <v>690000</v>
      </c>
      <c r="D53" s="2">
        <f>(1000000-C53)/10000</f>
        <v>31</v>
      </c>
    </row>
    <row r="54" spans="2:4" x14ac:dyDescent="0.25">
      <c r="B54" s="19">
        <v>2</v>
      </c>
      <c r="C54" s="20">
        <v>308537</v>
      </c>
      <c r="D54" s="2">
        <f t="shared" ref="D54:D58" si="0">(1000000-C54)/10000</f>
        <v>69.146299999999997</v>
      </c>
    </row>
    <row r="55" spans="2:4" x14ac:dyDescent="0.25">
      <c r="B55" s="19">
        <v>3</v>
      </c>
      <c r="C55" s="20">
        <v>66807</v>
      </c>
      <c r="D55" s="2">
        <f t="shared" si="0"/>
        <v>93.319299999999998</v>
      </c>
    </row>
    <row r="56" spans="2:4" x14ac:dyDescent="0.25">
      <c r="B56" s="19">
        <v>4</v>
      </c>
      <c r="C56" s="20">
        <v>6210</v>
      </c>
      <c r="D56" s="2">
        <f t="shared" si="0"/>
        <v>99.379000000000005</v>
      </c>
    </row>
    <row r="57" spans="2:4" x14ac:dyDescent="0.25">
      <c r="B57" s="19">
        <v>5</v>
      </c>
      <c r="C57" s="19">
        <v>233</v>
      </c>
      <c r="D57" s="2">
        <f t="shared" si="0"/>
        <v>99.976699999999994</v>
      </c>
    </row>
    <row r="58" spans="2:4" x14ac:dyDescent="0.25">
      <c r="B58" s="19">
        <v>6</v>
      </c>
      <c r="C58" s="19">
        <v>3.4</v>
      </c>
      <c r="D58" s="2">
        <f t="shared" si="0"/>
        <v>99.999659999999992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topLeftCell="A11" workbookViewId="0">
      <selection activeCell="M46" sqref="M46"/>
    </sheetView>
  </sheetViews>
  <sheetFormatPr defaultRowHeight="15" x14ac:dyDescent="0.25"/>
  <sheetData>
    <row r="1" spans="1:1" ht="18.75" x14ac:dyDescent="0.3">
      <c r="A1" s="4" t="s">
        <v>11</v>
      </c>
    </row>
    <row r="18" spans="1:1" ht="18.75" x14ac:dyDescent="0.3">
      <c r="A18" s="4" t="s">
        <v>4</v>
      </c>
    </row>
    <row r="39" spans="1:1" s="9" customFormat="1" ht="21" x14ac:dyDescent="0.35">
      <c r="A39" s="9" t="s">
        <v>15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topLeftCell="A25" workbookViewId="0">
      <selection activeCell="A33" sqref="A33"/>
    </sheetView>
  </sheetViews>
  <sheetFormatPr defaultRowHeight="15" x14ac:dyDescent="0.25"/>
  <cols>
    <col min="1" max="1" width="20.42578125" customWidth="1"/>
    <col min="3" max="3" width="13.7109375" customWidth="1"/>
    <col min="5" max="5" width="12.5703125" customWidth="1"/>
  </cols>
  <sheetData>
    <row r="1" spans="1:14" ht="18.75" x14ac:dyDescent="0.3">
      <c r="A1" s="4" t="s">
        <v>13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ht="18.75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8.75" x14ac:dyDescent="0.3">
      <c r="A3" s="10" t="s">
        <v>16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4" spans="1:14" ht="18.75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18.75" x14ac:dyDescent="0.3">
      <c r="A5" s="10" t="s">
        <v>17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</row>
    <row r="6" spans="1:14" ht="18.75" x14ac:dyDescent="0.3">
      <c r="A6" s="10"/>
      <c r="B6" s="10" t="s">
        <v>19</v>
      </c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ht="18.75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spans="1:14" ht="18.75" x14ac:dyDescent="0.3">
      <c r="A8" s="10" t="s">
        <v>25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</row>
    <row r="9" spans="1:14" ht="18.75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</row>
    <row r="10" spans="1:14" ht="18.75" x14ac:dyDescent="0.3">
      <c r="A10" s="11" t="s">
        <v>18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</row>
    <row r="24" spans="1:5" ht="21" x14ac:dyDescent="0.35">
      <c r="A24" s="13" t="s">
        <v>20</v>
      </c>
      <c r="B24" s="12"/>
      <c r="C24" s="12"/>
      <c r="D24" s="12"/>
      <c r="E24" s="12"/>
    </row>
    <row r="25" spans="1:5" ht="21" x14ac:dyDescent="0.35">
      <c r="A25" s="12"/>
      <c r="B25" s="12"/>
      <c r="C25" s="12"/>
      <c r="D25" s="12"/>
      <c r="E25" s="12"/>
    </row>
    <row r="26" spans="1:5" ht="21" x14ac:dyDescent="0.35">
      <c r="A26" s="12" t="s">
        <v>22</v>
      </c>
      <c r="B26" s="12" t="s">
        <v>12</v>
      </c>
      <c r="C26" s="12" t="s">
        <v>23</v>
      </c>
      <c r="D26" s="12" t="s">
        <v>24</v>
      </c>
      <c r="E26" s="12" t="s">
        <v>26</v>
      </c>
    </row>
    <row r="27" spans="1:5" ht="21" x14ac:dyDescent="0.35">
      <c r="A27" s="12"/>
      <c r="B27" s="14">
        <v>10</v>
      </c>
      <c r="C27" s="14">
        <v>7</v>
      </c>
      <c r="D27" s="14">
        <v>15</v>
      </c>
      <c r="E27" s="14">
        <v>5</v>
      </c>
    </row>
    <row r="28" spans="1:5" ht="21" x14ac:dyDescent="0.35">
      <c r="A28" s="12"/>
      <c r="B28" s="16"/>
      <c r="C28" s="15"/>
      <c r="D28" s="15"/>
      <c r="E28" s="15"/>
    </row>
    <row r="29" spans="1:5" ht="21" x14ac:dyDescent="0.35">
      <c r="A29" s="12" t="s">
        <v>21</v>
      </c>
      <c r="B29" s="17">
        <f>(D27-B27)/(6*C27)</f>
        <v>0.11904761904761904</v>
      </c>
      <c r="C29" s="12"/>
      <c r="D29" s="12"/>
      <c r="E29" s="12"/>
    </row>
    <row r="30" spans="1:5" ht="21" x14ac:dyDescent="0.35">
      <c r="A30" s="12"/>
      <c r="B30" s="17"/>
      <c r="C30" s="12"/>
      <c r="D30" s="12"/>
      <c r="E30" s="12"/>
    </row>
    <row r="31" spans="1:5" ht="21" x14ac:dyDescent="0.35">
      <c r="A31" s="12" t="s">
        <v>66</v>
      </c>
      <c r="B31" s="17">
        <f>(B27-E27)/(3*C27)</f>
        <v>0.23809523809523808</v>
      </c>
      <c r="C31" s="12"/>
      <c r="D31" s="12"/>
      <c r="E31" s="12"/>
    </row>
    <row r="32" spans="1:5" ht="21" x14ac:dyDescent="0.35">
      <c r="A32" s="12"/>
      <c r="B32" s="17"/>
      <c r="C32" s="12"/>
      <c r="D32" s="12"/>
      <c r="E32" s="12"/>
    </row>
    <row r="33" spans="1:5" ht="21" x14ac:dyDescent="0.35">
      <c r="A33" s="12" t="s">
        <v>67</v>
      </c>
      <c r="B33" s="17">
        <f>(D27-B27)/(3*C27)</f>
        <v>0.23809523809523808</v>
      </c>
      <c r="C33" s="12"/>
      <c r="D33" s="12"/>
      <c r="E33" s="12"/>
    </row>
    <row r="34" spans="1:5" ht="21" x14ac:dyDescent="0.35">
      <c r="A34" s="12"/>
      <c r="B34" s="17"/>
      <c r="C34" s="12"/>
      <c r="D34" s="12"/>
      <c r="E34" s="12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Data &amp; 6 Sigma analysis</vt:lpstr>
      <vt:lpstr>SS quality tools</vt:lpstr>
      <vt:lpstr>Skew and Kurtosis</vt:lpstr>
      <vt:lpstr>Capability</vt:lpstr>
    </vt:vector>
  </TitlesOfParts>
  <Company>UST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irt</dc:creator>
  <cp:lastModifiedBy>Theresa L. Rothschadl</cp:lastModifiedBy>
  <dcterms:created xsi:type="dcterms:W3CDTF">2015-02-06T15:03:12Z</dcterms:created>
  <dcterms:modified xsi:type="dcterms:W3CDTF">2017-12-15T15:53:05Z</dcterms:modified>
</cp:coreProperties>
</file>